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480" yWindow="105" windowWidth="20730" windowHeight="11760"/>
  </bookViews>
  <sheets>
    <sheet name="MẪU 03_PE" sheetId="2" r:id="rId1"/>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G25" i="2" l="1"/>
  <c r="F43" i="2"/>
  <c r="H25" i="2"/>
  <c r="G43" i="2"/>
  <c r="H43" i="2"/>
  <c r="G35" i="2"/>
  <c r="F44" i="2"/>
  <c r="H35" i="2"/>
  <c r="G44" i="2"/>
  <c r="H44" i="2"/>
  <c r="G39" i="2"/>
  <c r="F45" i="2"/>
  <c r="H39" i="2"/>
  <c r="G45" i="2"/>
  <c r="H45" i="2"/>
  <c r="H46" i="2"/>
  <c r="H47" i="2"/>
</calcChain>
</file>

<file path=xl/sharedStrings.xml><?xml version="1.0" encoding="utf-8"?>
<sst xmlns="http://schemas.openxmlformats.org/spreadsheetml/2006/main" count="104" uniqueCount="75">
  <si>
    <t>STT</t>
  </si>
  <si>
    <t>Tỷ trọng</t>
  </si>
  <si>
    <t>Ngày:</t>
  </si>
  <si>
    <t>Nhân viên
 tự đánh giá</t>
  </si>
  <si>
    <t>Điểm đánh giá</t>
  </si>
  <si>
    <t>Chất lượng công việc</t>
  </si>
  <si>
    <t>Xếp loại</t>
  </si>
  <si>
    <t>Thang điểm và xếp loại:</t>
  </si>
  <si>
    <t>Vi phạm kỷ luật: 0</t>
  </si>
  <si>
    <t>Nhân viên:</t>
  </si>
  <si>
    <t>Loại A</t>
  </si>
  <si>
    <t>Xuất sắc: 90 -100</t>
  </si>
  <si>
    <t>Loại B</t>
  </si>
  <si>
    <t>Loại C</t>
  </si>
  <si>
    <t>Loại D</t>
  </si>
  <si>
    <t>Loại E</t>
  </si>
  <si>
    <t>Loại F</t>
  </si>
  <si>
    <t>Chuyển sang hội đồng khen thưởng kỷ luật xử lý</t>
  </si>
  <si>
    <t>Người lập</t>
  </si>
  <si>
    <t>Vị trí</t>
  </si>
  <si>
    <t>NMT # 1:</t>
  </si>
  <si>
    <t>Phòng/Ban</t>
  </si>
  <si>
    <t>NMT # 2:</t>
  </si>
  <si>
    <t>NMT # 3:</t>
  </si>
  <si>
    <t>MSNV</t>
  </si>
  <si>
    <t>Áp dụng cho nhân viên văn phòng</t>
  </si>
  <si>
    <t>Giỏi: 73 - 89</t>
  </si>
  <si>
    <t>Hoàn thành chỉ tiêu :53 - 72</t>
  </si>
  <si>
    <t>Cần cải tiến: 38 - 52</t>
  </si>
  <si>
    <t>Yếu: Dưới 38</t>
  </si>
  <si>
    <t>Họ tên</t>
  </si>
  <si>
    <t>Chữ ký</t>
  </si>
  <si>
    <t>Tổng cộng điểm (làm tròn)</t>
  </si>
  <si>
    <t>Lưu ý:</t>
  </si>
  <si>
    <t>Khối lượng và hiệu suất công việc</t>
  </si>
  <si>
    <t>Tuân thủ các qui định khác</t>
  </si>
  <si>
    <t xml:space="preserve"> Điểm trung bình cộng 
(có tỷ trọng)</t>
  </si>
  <si>
    <t>Phần 1: Đánh giá chi tiết</t>
  </si>
  <si>
    <t>Cấp trên trực tiếp :</t>
  </si>
  <si>
    <t>Phần 2. Đánh giá tổng hợp</t>
  </si>
  <si>
    <t>Hiệu trưởng/ hiệu phó  
phụ trách đơn vị:</t>
  </si>
  <si>
    <t>Mục tiêu 
chi tiết</t>
  </si>
  <si>
    <t>Chỉ tiêu đăng ký</t>
  </si>
  <si>
    <t xml:space="preserve">Điểm đánh giá của Cấp quản lý  </t>
  </si>
  <si>
    <t xml:space="preserve">Kết quả 
thực hiện tháng...
</t>
  </si>
  <si>
    <t>Điểm nhân viên
tự đánh giá</t>
  </si>
  <si>
    <t>Kết quả 
thực hiện tháng…</t>
  </si>
  <si>
    <t>Cấp quản lý
đánh giá</t>
  </si>
  <si>
    <t>Cấp quản lý trực tiếp</t>
  </si>
  <si>
    <t>Nhân viên và cấp quản lý trực tiếp căn cứ theo Kế hoạch hoạt động cá nhân đầu năm học để tự đánh giá và đánh giá kết quả đạt được của KPIs theo mẫu này.</t>
  </si>
  <si>
    <t>Kết quả thực hiện
cả năm</t>
  </si>
  <si>
    <t>Thực hiện tốt nội quy, quy định, quy chế, chính sách của đơn vị và nhà trường.</t>
  </si>
  <si>
    <t>Thực hiện tốt không vi phạm kỷ luật</t>
  </si>
  <si>
    <t>Đảm bảo chất lượng</t>
  </si>
  <si>
    <t>Lê Thị Tiên Trang</t>
  </si>
  <si>
    <t>Chuyên viên ISO</t>
  </si>
  <si>
    <t>Trưởng phòng Đảm bảo chất lượng</t>
  </si>
  <si>
    <t>Đặng Trường Sơn</t>
  </si>
  <si>
    <t>Ngô Văn Thuyên</t>
  </si>
  <si>
    <t>1. Đã viết báo cáo tiêu chí 11của P.ĐBCL cho báo cáo tự đánh giá theo TC AUN. Đã soạn thảo nội dung khái quát của sổ tay ĐBCL của trường. 
 2. Đã có kế hoạch cho lớp tập huấn ISO ngày 14/03/2014</t>
  </si>
  <si>
    <t>Hoàn thành 100% việc ban hành MTCL và kế hoạch thực hiện MTCL năm học của Trường đúng hạn trong tháng 9.</t>
  </si>
  <si>
    <t>Hoàn thành 100% việc ban hành MTCL và kế hoạch thực hiện MTCL năm học của các đơn vị đúng hạn trong tháng10.</t>
  </si>
  <si>
    <t>Hoàn thành 100% việc ĐGNB thường xuyên và định kỳ trong suốt năm học.</t>
  </si>
  <si>
    <t>Hoàn thành 90% việc thực hiện xây dựng quy trình mới, rà soát, điều chỉnh các quy trình hiện có theo định hướng TQM trong suốt năm học</t>
  </si>
  <si>
    <t>Hoàn thành 100% việc chuyên môn của phòng về ĐBCL bên trong của nhà Trường của cả năm học.</t>
  </si>
  <si>
    <t>Hoàn thành tốt việc nhận, đưa công văn đi và đến hàng ngày, thực hiện lưu trữ hồ sơ và tài liệu về ISO tại đơn vị.</t>
  </si>
  <si>
    <t>Hoàn thành 100% công việc đúng hạn</t>
  </si>
  <si>
    <t>Hoàn thành đúng  100% các yêu cầu và tiến độ công việc.</t>
  </si>
  <si>
    <t>Chấp hành đúng nội quy, quy định, quy chế, chính sách của đơn vị và nhà trường. Tham gia các lớp bồi dưỡng của Trường. 
Tham gia tốt các hoạt động Công đoàn
Tham gia lớp cảm tình Đảng tháng 11/2013</t>
  </si>
  <si>
    <t>Thực hiện đầy đủ và đúng yêu cầu.</t>
  </si>
  <si>
    <t>Điểm trung bình cộng</t>
  </si>
  <si>
    <t>Thời gian: Tháng 01/ Năm 2014</t>
  </si>
  <si>
    <t xml:space="preserve">Trong trường hợp cá nhân/đơn vị và cấp trên trực tiếp không thống nhất được kết quả đánh giá KPIs thì hai bên có thể kiến nghị chuyển lên cấp cao hơn ra quyết định.
</t>
  </si>
  <si>
    <t>BẢN ĐÁNH GIÁ</t>
  </si>
  <si>
    <t>ĐÁNH GIÁ THÁNG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</si>
</sst>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Arial"/>
    </font>
    <font>
      <sz val="10"/>
      <name val="Arial"/>
      <family val="2"/>
    </font>
    <font>
      <sz val="8"/>
      <name val="Arial"/>
      <family val="2"/>
    </font>
    <font>
      <sz val="13"/>
      <name val="Times New Roman"/>
      <family val="1"/>
    </font>
    <font>
      <b/>
      <sz val="14"/>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indexed="8"/>
      <name val="Times New Roman"/>
      <family val="1"/>
    </font>
    <font>
      <b/>
      <sz val="11"/>
      <color indexed="16"/>
      <name val="Times New Roman"/>
      <family val="1"/>
    </font>
    <font>
      <b/>
      <sz val="12"/>
      <name val="Times New Roman"/>
      <family val="1"/>
    </font>
    <font>
      <b/>
      <sz val="12"/>
      <color indexed="16"/>
      <name val="Times New Roman"/>
      <family val="1"/>
    </font>
    <font>
      <sz val="12"/>
      <color indexed="8"/>
      <name val="Times New Roman"/>
      <family val="1"/>
    </font>
    <font>
      <sz val="12"/>
      <name val="Times New Roman"/>
      <family val="1"/>
    </font>
    <font>
      <b/>
      <sz val="22"/>
      <name val="Times New Roman"/>
      <family val="1"/>
    </font>
    <font>
      <b/>
      <sz val="12"/>
      <color rgb="FF000000"/>
      <name val="Times New Roman"/>
      <family val="1"/>
    </font>
    <font>
      <b/>
      <i/>
      <u/>
      <sz val="12"/>
      <name val="Times New Roman"/>
      <family val="1"/>
    </font>
    <font>
      <b/>
      <sz val="11"/>
      <color indexed="8"/>
      <name val="Times New Roman"/>
      <family val="1"/>
    </font>
    <font>
      <b/>
      <sz val="8"/>
      <color indexed="8"/>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1"/>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bottom style="thin">
        <color auto="1"/>
      </bottom>
      <diagonal/>
    </border>
    <border>
      <left style="thin">
        <color indexed="8"/>
      </left>
      <right/>
      <top style="thin">
        <color auto="1"/>
      </top>
      <bottom style="thin">
        <color auto="1"/>
      </bottom>
      <diagonal/>
    </border>
    <border>
      <left style="thin">
        <color auto="1"/>
      </left>
      <right style="thin">
        <color auto="1"/>
      </right>
      <top style="thin">
        <color indexed="8"/>
      </top>
      <bottom style="thin">
        <color auto="1"/>
      </bottom>
      <diagonal/>
    </border>
  </borders>
  <cellStyleXfs count="44">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5" fillId="0" borderId="0"/>
    <xf numFmtId="0" fontId="1" fillId="0" borderId="0"/>
    <xf numFmtId="0" fontId="5"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56">
    <xf numFmtId="0" fontId="0" fillId="0" borderId="0" xfId="0"/>
    <xf numFmtId="0" fontId="3" fillId="0" borderId="0" xfId="0" applyFont="1" applyAlignment="1">
      <alignment horizontal="center"/>
    </xf>
    <xf numFmtId="0" fontId="3" fillId="0" borderId="0" xfId="0" applyFont="1"/>
    <xf numFmtId="0" fontId="3" fillId="0" borderId="0" xfId="0" applyFont="1" applyAlignment="1"/>
    <xf numFmtId="0" fontId="4" fillId="0" borderId="0" xfId="0" applyFont="1" applyAlignment="1">
      <alignment horizontal="center"/>
    </xf>
    <xf numFmtId="0" fontId="22" fillId="0" borderId="0" xfId="37" applyFont="1" applyBorder="1" applyAlignment="1">
      <alignment horizontal="center"/>
    </xf>
    <xf numFmtId="0" fontId="23" fillId="0" borderId="0" xfId="37" applyFont="1" applyBorder="1" applyAlignment="1">
      <alignment horizontal="left" wrapText="1"/>
    </xf>
    <xf numFmtId="0" fontId="4" fillId="0" borderId="0" xfId="0" applyFont="1" applyAlignment="1">
      <alignment horizontal="center"/>
    </xf>
    <xf numFmtId="0" fontId="3" fillId="0" borderId="0" xfId="0" applyFont="1" applyAlignment="1">
      <alignment vertical="center"/>
    </xf>
    <xf numFmtId="0" fontId="29" fillId="0" borderId="0" xfId="0" applyFont="1" applyBorder="1" applyAlignment="1">
      <alignment horizontal="left" readingOrder="2"/>
    </xf>
    <xf numFmtId="0" fontId="25" fillId="25" borderId="11" xfId="0" applyFont="1" applyFill="1" applyBorder="1" applyAlignment="1">
      <alignment horizontal="left" vertical="center" wrapText="1" readingOrder="1"/>
    </xf>
    <xf numFmtId="0" fontId="26" fillId="26" borderId="11" xfId="0" applyFont="1" applyFill="1" applyBorder="1" applyAlignment="1">
      <alignment horizontal="left" vertical="center" wrapText="1" readingOrder="1"/>
    </xf>
    <xf numFmtId="0" fontId="27" fillId="0" borderId="0" xfId="0" applyFont="1" applyAlignment="1">
      <alignment horizontal="center"/>
    </xf>
    <xf numFmtId="0" fontId="27" fillId="0" borderId="0" xfId="0" applyFont="1"/>
    <xf numFmtId="0" fontId="24" fillId="24" borderId="11" xfId="0" applyFont="1" applyFill="1" applyBorder="1" applyAlignment="1">
      <alignment horizontal="center" vertical="center" wrapText="1"/>
    </xf>
    <xf numFmtId="9" fontId="27" fillId="0" borderId="11" xfId="0" applyNumberFormat="1" applyFont="1" applyBorder="1" applyAlignment="1">
      <alignment horizontal="center" vertical="center"/>
    </xf>
    <xf numFmtId="0" fontId="30" fillId="0" borderId="0" xfId="0" applyFont="1"/>
    <xf numFmtId="0" fontId="30" fillId="0" borderId="0" xfId="0" applyFont="1" applyBorder="1" applyAlignment="1">
      <alignment vertical="top"/>
    </xf>
    <xf numFmtId="0" fontId="30" fillId="0" borderId="0" xfId="0" applyFont="1" applyBorder="1" applyAlignment="1">
      <alignment vertical="top" wrapText="1"/>
    </xf>
    <xf numFmtId="0" fontId="27" fillId="0" borderId="0" xfId="0" applyFont="1" applyBorder="1" applyAlignment="1">
      <alignment vertical="top"/>
    </xf>
    <xf numFmtId="0" fontId="24" fillId="0" borderId="0" xfId="38" applyFont="1" applyBorder="1" applyAlignment="1">
      <alignment horizontal="left" vertical="center"/>
    </xf>
    <xf numFmtId="0" fontId="24" fillId="0" borderId="0" xfId="0" applyFont="1" applyAlignment="1">
      <alignment horizontal="center"/>
    </xf>
    <xf numFmtId="0" fontId="30" fillId="0" borderId="0" xfId="0" applyFont="1" applyAlignment="1">
      <alignment horizontal="center"/>
    </xf>
    <xf numFmtId="0" fontId="30" fillId="0" borderId="18" xfId="0" applyFont="1" applyBorder="1"/>
    <xf numFmtId="0" fontId="27" fillId="0" borderId="12" xfId="0" applyFont="1" applyBorder="1"/>
    <xf numFmtId="0" fontId="27" fillId="0" borderId="12" xfId="0" applyFont="1" applyBorder="1" applyAlignment="1">
      <alignment horizontal="center"/>
    </xf>
    <xf numFmtId="0" fontId="24" fillId="0" borderId="12" xfId="0" applyFont="1" applyBorder="1"/>
    <xf numFmtId="0" fontId="27" fillId="0" borderId="12" xfId="0" applyFont="1" applyBorder="1" applyAlignment="1">
      <alignment vertical="center"/>
    </xf>
    <xf numFmtId="0" fontId="27" fillId="0" borderId="12" xfId="0" applyFont="1" applyBorder="1" applyAlignment="1">
      <alignment horizontal="center" vertical="center"/>
    </xf>
    <xf numFmtId="0" fontId="24" fillId="0" borderId="12" xfId="0" applyFont="1" applyBorder="1" applyAlignment="1">
      <alignment vertical="center"/>
    </xf>
    <xf numFmtId="0" fontId="24" fillId="27" borderId="0" xfId="0" applyFont="1" applyFill="1"/>
    <xf numFmtId="0" fontId="27" fillId="27" borderId="0" xfId="0" applyFont="1" applyFill="1"/>
    <xf numFmtId="0" fontId="27" fillId="27" borderId="0" xfId="0" applyFont="1" applyFill="1" applyAlignment="1">
      <alignment horizontal="center"/>
    </xf>
    <xf numFmtId="0" fontId="24" fillId="24" borderId="13" xfId="0" applyFont="1" applyFill="1" applyBorder="1" applyAlignment="1">
      <alignment horizontal="center" vertical="center" wrapText="1"/>
    </xf>
    <xf numFmtId="0" fontId="23" fillId="25" borderId="11" xfId="0" applyFont="1" applyFill="1" applyBorder="1" applyAlignment="1">
      <alignment horizontal="center" vertical="center" wrapText="1"/>
    </xf>
    <xf numFmtId="0" fontId="23" fillId="28" borderId="11" xfId="37" applyFont="1" applyFill="1" applyBorder="1" applyAlignment="1">
      <alignment horizontal="center" vertical="center" wrapText="1"/>
    </xf>
    <xf numFmtId="0" fontId="24" fillId="28" borderId="13" xfId="0" applyFont="1" applyFill="1" applyBorder="1" applyAlignment="1">
      <alignment horizontal="center" vertical="center" wrapText="1"/>
    </xf>
    <xf numFmtId="0" fontId="31" fillId="0" borderId="10" xfId="0" applyFont="1" applyBorder="1" applyAlignment="1">
      <alignment horizontal="center" vertical="center" shrinkToFit="1"/>
    </xf>
    <xf numFmtId="0" fontId="31" fillId="0" borderId="10" xfId="0" applyFont="1" applyBorder="1" applyAlignment="1">
      <alignment horizontal="center" vertical="center" shrinkToFit="1"/>
    </xf>
    <xf numFmtId="0" fontId="25" fillId="25" borderId="11" xfId="0" applyFont="1" applyFill="1" applyBorder="1" applyAlignment="1">
      <alignment horizontal="left" vertical="center" wrapText="1"/>
    </xf>
    <xf numFmtId="0" fontId="26" fillId="26" borderId="0" xfId="37" applyFont="1" applyFill="1" applyBorder="1" applyAlignment="1">
      <alignment horizontal="left" vertical="center" wrapText="1" readingOrder="1"/>
    </xf>
    <xf numFmtId="0" fontId="27" fillId="0" borderId="19" xfId="37" applyFont="1" applyBorder="1" applyAlignment="1">
      <alignment horizontal="left" vertical="center" wrapText="1" readingOrder="1"/>
    </xf>
    <xf numFmtId="0" fontId="31" fillId="0" borderId="10" xfId="0" applyFont="1" applyBorder="1" applyAlignment="1">
      <alignment horizontal="center" vertical="center" shrinkToFit="1"/>
    </xf>
    <xf numFmtId="0" fontId="26" fillId="29" borderId="46" xfId="37" applyFont="1" applyFill="1" applyBorder="1" applyAlignment="1">
      <alignment horizontal="left" vertical="center" wrapText="1" readingOrder="1"/>
    </xf>
    <xf numFmtId="0" fontId="32" fillId="29" borderId="11" xfId="0" applyFont="1" applyFill="1" applyBorder="1" applyAlignment="1">
      <alignment horizontal="center" vertical="center" wrapText="1" readingOrder="1"/>
    </xf>
    <xf numFmtId="0" fontId="26" fillId="29" borderId="47" xfId="37" applyFont="1" applyFill="1" applyBorder="1" applyAlignment="1">
      <alignment horizontal="left" vertical="center" wrapText="1" readingOrder="1"/>
    </xf>
    <xf numFmtId="0" fontId="26" fillId="29" borderId="48" xfId="37" applyFont="1" applyFill="1" applyBorder="1" applyAlignment="1">
      <alignment horizontal="left" vertical="center" wrapText="1" readingOrder="1"/>
    </xf>
    <xf numFmtId="0" fontId="26" fillId="29" borderId="11" xfId="37" applyFont="1" applyFill="1" applyBorder="1" applyAlignment="1">
      <alignment horizontal="left" vertical="center" wrapText="1" readingOrder="1"/>
    </xf>
    <xf numFmtId="0" fontId="22" fillId="29" borderId="11" xfId="0" applyFont="1" applyFill="1" applyBorder="1" applyAlignment="1">
      <alignment horizontal="center" vertical="center" wrapText="1" readingOrder="1"/>
    </xf>
    <xf numFmtId="0" fontId="30" fillId="0" borderId="0" xfId="0" applyFont="1" applyBorder="1" applyAlignment="1">
      <alignment horizontal="center" vertical="top"/>
    </xf>
    <xf numFmtId="0" fontId="22" fillId="0" borderId="11" xfId="0" applyFont="1" applyBorder="1" applyAlignment="1">
      <alignment horizontal="center" vertical="top" wrapText="1" readingOrder="1"/>
    </xf>
    <xf numFmtId="0" fontId="24" fillId="0" borderId="12" xfId="0" applyFont="1" applyBorder="1" applyAlignment="1">
      <alignment horizontal="center"/>
    </xf>
    <xf numFmtId="0" fontId="24" fillId="0" borderId="12" xfId="0" applyFont="1" applyBorder="1" applyAlignment="1">
      <alignment horizontal="center" vertical="center"/>
    </xf>
    <xf numFmtId="0" fontId="24" fillId="27" borderId="0" xfId="0" applyFont="1" applyFill="1" applyAlignment="1">
      <alignment horizontal="center"/>
    </xf>
    <xf numFmtId="0" fontId="32" fillId="29" borderId="18" xfId="0" applyFont="1" applyFill="1" applyBorder="1" applyAlignment="1">
      <alignment horizontal="center" vertical="center" wrapText="1" readingOrder="1"/>
    </xf>
    <xf numFmtId="0" fontId="32" fillId="29" borderId="19" xfId="0" applyFont="1" applyFill="1" applyBorder="1" applyAlignment="1">
      <alignment horizontal="center" vertical="center" wrapText="1" readingOrder="1"/>
    </xf>
    <xf numFmtId="0" fontId="26" fillId="29" borderId="0" xfId="37" applyFont="1" applyFill="1" applyBorder="1" applyAlignment="1">
      <alignment horizontal="left" vertical="center" wrapText="1" readingOrder="1"/>
    </xf>
    <xf numFmtId="0" fontId="27" fillId="29" borderId="49" xfId="37" applyFont="1" applyFill="1" applyBorder="1" applyAlignment="1">
      <alignment horizontal="left" vertical="center" wrapText="1" readingOrder="1"/>
    </xf>
    <xf numFmtId="0" fontId="26" fillId="29" borderId="11" xfId="0" applyFont="1" applyFill="1" applyBorder="1" applyAlignment="1">
      <alignment horizontal="left" vertical="center" wrapText="1" readingOrder="1"/>
    </xf>
    <xf numFmtId="0" fontId="27" fillId="29" borderId="10" xfId="0" applyFont="1" applyFill="1" applyBorder="1" applyAlignment="1">
      <alignment horizontal="center" vertical="center"/>
    </xf>
    <xf numFmtId="0" fontId="26" fillId="30" borderId="11" xfId="37" applyFont="1" applyFill="1" applyBorder="1" applyAlignment="1">
      <alignment horizontal="left" vertical="center" wrapText="1" readingOrder="1"/>
    </xf>
    <xf numFmtId="0" fontId="26" fillId="30" borderId="11" xfId="0" applyFont="1" applyFill="1" applyBorder="1" applyAlignment="1">
      <alignment horizontal="left" vertical="center" wrapText="1" readingOrder="1"/>
    </xf>
    <xf numFmtId="0" fontId="32" fillId="30" borderId="11" xfId="0" applyFont="1" applyFill="1" applyBorder="1" applyAlignment="1">
      <alignment horizontal="center" vertical="center" wrapText="1" readingOrder="1"/>
    </xf>
    <xf numFmtId="0" fontId="22" fillId="30" borderId="11" xfId="0" applyFont="1" applyFill="1" applyBorder="1" applyAlignment="1">
      <alignment horizontal="center" vertical="center" wrapText="1" readingOrder="1"/>
    </xf>
    <xf numFmtId="0" fontId="26" fillId="29" borderId="51" xfId="37" applyFont="1" applyFill="1" applyBorder="1" applyAlignment="1">
      <alignment horizontal="left" vertical="center" wrapText="1" readingOrder="1"/>
    </xf>
    <xf numFmtId="0" fontId="22" fillId="29" borderId="13" xfId="0" applyFont="1" applyFill="1" applyBorder="1" applyAlignment="1">
      <alignment horizontal="center" vertical="center" wrapText="1" readingOrder="1"/>
    </xf>
    <xf numFmtId="0" fontId="24" fillId="0" borderId="0" xfId="0" applyFont="1"/>
    <xf numFmtId="0" fontId="24" fillId="0" borderId="0" xfId="0" applyFont="1" applyAlignment="1"/>
    <xf numFmtId="0" fontId="22" fillId="30" borderId="13" xfId="0" applyFont="1" applyFill="1" applyBorder="1" applyAlignment="1">
      <alignment horizontal="center" vertical="center" wrapText="1" readingOrder="1"/>
    </xf>
    <xf numFmtId="0" fontId="22" fillId="0" borderId="13" xfId="0" applyFont="1" applyBorder="1" applyAlignment="1">
      <alignment horizontal="center" vertical="center" wrapText="1" readingOrder="1"/>
    </xf>
    <xf numFmtId="0" fontId="22" fillId="0" borderId="29" xfId="0" applyFont="1" applyBorder="1" applyAlignment="1">
      <alignment horizontal="center" vertical="center" wrapText="1" readingOrder="1"/>
    </xf>
    <xf numFmtId="0" fontId="24" fillId="0" borderId="19" xfId="0" applyFont="1" applyBorder="1"/>
    <xf numFmtId="0" fontId="24" fillId="0" borderId="19" xfId="0" applyFont="1" applyBorder="1" applyAlignment="1">
      <alignment vertical="center"/>
    </xf>
    <xf numFmtId="0" fontId="22" fillId="0" borderId="11" xfId="0" applyFont="1" applyBorder="1" applyAlignment="1">
      <alignment horizontal="center" vertical="center" wrapText="1" readingOrder="1"/>
    </xf>
    <xf numFmtId="164" fontId="24" fillId="0" borderId="0" xfId="0" applyNumberFormat="1" applyFont="1"/>
    <xf numFmtId="164" fontId="22" fillId="0" borderId="11" xfId="0" applyNumberFormat="1" applyFont="1" applyBorder="1" applyAlignment="1">
      <alignment horizontal="center" vertical="top" wrapText="1" readingOrder="1"/>
    </xf>
    <xf numFmtId="164" fontId="24" fillId="0" borderId="11" xfId="0" applyNumberFormat="1" applyFont="1" applyBorder="1" applyAlignment="1">
      <alignment horizontal="center" vertical="center"/>
    </xf>
    <xf numFmtId="164" fontId="24" fillId="0" borderId="13" xfId="0" applyNumberFormat="1" applyFont="1" applyBorder="1" applyAlignment="1">
      <alignment horizontal="center" vertical="center"/>
    </xf>
    <xf numFmtId="164" fontId="24" fillId="0" borderId="15" xfId="0" applyNumberFormat="1" applyFont="1" applyBorder="1" applyAlignment="1">
      <alignment horizontal="center" vertical="center"/>
    </xf>
    <xf numFmtId="164" fontId="24" fillId="0" borderId="0" xfId="0" applyNumberFormat="1" applyFont="1" applyBorder="1" applyAlignment="1">
      <alignment horizontal="center" vertical="center"/>
    </xf>
    <xf numFmtId="0" fontId="3" fillId="0" borderId="0" xfId="0" applyFont="1" applyBorder="1"/>
    <xf numFmtId="0" fontId="30" fillId="0" borderId="18" xfId="0" applyFont="1" applyBorder="1" applyAlignment="1">
      <alignment vertical="center" wrapText="1"/>
    </xf>
    <xf numFmtId="0" fontId="31" fillId="30" borderId="10" xfId="0" applyFont="1" applyFill="1" applyBorder="1" applyAlignment="1">
      <alignment horizontal="center" vertical="center" shrinkToFit="1"/>
    </xf>
    <xf numFmtId="0" fontId="26" fillId="29" borderId="18" xfId="0" applyFont="1" applyFill="1" applyBorder="1" applyAlignment="1">
      <alignment horizontal="left" vertical="center" wrapText="1" readingOrder="1"/>
    </xf>
    <xf numFmtId="0" fontId="22" fillId="29" borderId="19" xfId="0" applyFont="1" applyFill="1" applyBorder="1" applyAlignment="1">
      <alignment horizontal="left" vertical="center" wrapText="1" readingOrder="1"/>
    </xf>
    <xf numFmtId="0" fontId="22" fillId="26" borderId="45" xfId="0" applyFont="1" applyFill="1" applyBorder="1" applyAlignment="1">
      <alignment horizontal="right" vertical="center" wrapText="1" readingOrder="1"/>
    </xf>
    <xf numFmtId="0" fontId="22" fillId="26" borderId="12" xfId="0" applyFont="1" applyFill="1" applyBorder="1" applyAlignment="1">
      <alignment horizontal="right" vertical="center" wrapText="1" readingOrder="1"/>
    </xf>
    <xf numFmtId="0" fontId="22" fillId="26" borderId="19" xfId="0" applyFont="1" applyFill="1" applyBorder="1" applyAlignment="1">
      <alignment horizontal="right" vertical="center" wrapText="1" readingOrder="1"/>
    </xf>
    <xf numFmtId="0" fontId="31" fillId="0" borderId="10" xfId="0" applyFont="1" applyBorder="1" applyAlignment="1">
      <alignment horizontal="center" vertical="center" shrinkToFit="1"/>
    </xf>
    <xf numFmtId="0" fontId="22" fillId="0" borderId="18" xfId="0" applyFont="1" applyBorder="1" applyAlignment="1">
      <alignment horizontal="left" vertical="center"/>
    </xf>
    <xf numFmtId="0" fontId="22" fillId="0" borderId="12" xfId="0" applyFont="1" applyBorder="1" applyAlignment="1">
      <alignment horizontal="left" vertical="center"/>
    </xf>
    <xf numFmtId="0" fontId="22" fillId="0" borderId="29" xfId="0" applyFont="1" applyBorder="1" applyAlignment="1">
      <alignment horizontal="left" vertical="center"/>
    </xf>
    <xf numFmtId="0" fontId="23" fillId="28" borderId="18" xfId="37" applyFont="1" applyFill="1" applyBorder="1" applyAlignment="1">
      <alignment horizontal="center" vertical="center" wrapText="1"/>
    </xf>
    <xf numFmtId="0" fontId="23" fillId="28" borderId="19" xfId="37" applyFont="1" applyFill="1" applyBorder="1" applyAlignment="1">
      <alignment horizontal="center" vertical="center" wrapText="1"/>
    </xf>
    <xf numFmtId="0" fontId="26" fillId="29" borderId="18" xfId="0" applyFont="1" applyFill="1" applyBorder="1" applyAlignment="1">
      <alignment horizontal="center" vertical="center" wrapText="1" readingOrder="1"/>
    </xf>
    <xf numFmtId="0" fontId="26" fillId="29" borderId="19" xfId="0" applyFont="1" applyFill="1" applyBorder="1" applyAlignment="1">
      <alignment horizontal="center" vertical="center" wrapText="1" readingOrder="1"/>
    </xf>
    <xf numFmtId="0" fontId="32" fillId="29" borderId="18" xfId="0" applyFont="1" applyFill="1" applyBorder="1" applyAlignment="1">
      <alignment horizontal="center" vertical="center" wrapText="1" readingOrder="1"/>
    </xf>
    <xf numFmtId="0" fontId="32" fillId="29" borderId="19" xfId="0" applyFont="1" applyFill="1" applyBorder="1" applyAlignment="1">
      <alignment horizontal="center" vertical="center" wrapText="1" readingOrder="1"/>
    </xf>
    <xf numFmtId="0" fontId="22" fillId="0" borderId="18" xfId="0" applyFont="1" applyBorder="1" applyAlignment="1">
      <alignment horizontal="left"/>
    </xf>
    <xf numFmtId="0" fontId="22" fillId="0" borderId="12" xfId="0" applyFont="1" applyBorder="1" applyAlignment="1">
      <alignment horizontal="left"/>
    </xf>
    <xf numFmtId="0" fontId="22" fillId="0" borderId="29" xfId="0" applyFont="1" applyBorder="1" applyAlignment="1">
      <alignment horizontal="left"/>
    </xf>
    <xf numFmtId="0" fontId="22" fillId="0" borderId="44"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45" xfId="0" applyFont="1" applyBorder="1" applyAlignment="1">
      <alignment horizontal="left" vertical="center" wrapText="1"/>
    </xf>
    <xf numFmtId="0" fontId="22" fillId="0" borderId="12" xfId="0" applyFont="1" applyBorder="1" applyAlignment="1">
      <alignment horizontal="left" vertical="center" wrapText="1"/>
    </xf>
    <xf numFmtId="0" fontId="22" fillId="0" borderId="29" xfId="0" applyFont="1" applyBorder="1" applyAlignment="1">
      <alignment horizontal="left" vertical="center" wrapText="1"/>
    </xf>
    <xf numFmtId="0" fontId="26" fillId="29" borderId="50" xfId="0" applyFont="1" applyFill="1" applyBorder="1" applyAlignment="1">
      <alignment horizontal="center" vertical="center" wrapText="1" readingOrder="1"/>
    </xf>
    <xf numFmtId="0" fontId="26" fillId="29" borderId="12" xfId="0" applyFont="1" applyFill="1" applyBorder="1" applyAlignment="1">
      <alignment horizontal="center" vertical="center" wrapText="1" readingOrder="1"/>
    </xf>
    <xf numFmtId="0" fontId="26" fillId="30" borderId="18" xfId="0" applyFont="1" applyFill="1" applyBorder="1" applyAlignment="1">
      <alignment horizontal="center" vertical="center" wrapText="1" readingOrder="1"/>
    </xf>
    <xf numFmtId="0" fontId="26" fillId="30" borderId="19" xfId="0" applyFont="1" applyFill="1" applyBorder="1" applyAlignment="1">
      <alignment horizontal="center" vertical="center" wrapText="1" readingOrder="1"/>
    </xf>
    <xf numFmtId="0" fontId="25" fillId="0" borderId="10" xfId="37" applyFont="1" applyBorder="1" applyAlignment="1">
      <alignment wrapText="1"/>
    </xf>
    <xf numFmtId="0" fontId="25" fillId="0" borderId="11" xfId="37" applyFont="1" applyBorder="1" applyAlignment="1">
      <alignment wrapText="1"/>
    </xf>
    <xf numFmtId="0" fontId="22" fillId="0" borderId="25" xfId="37" applyFont="1" applyBorder="1" applyAlignment="1">
      <alignment horizontal="left"/>
    </xf>
    <xf numFmtId="0" fontId="22" fillId="0" borderId="20" xfId="37" applyFont="1" applyBorder="1" applyAlignment="1">
      <alignment horizontal="left"/>
    </xf>
    <xf numFmtId="0" fontId="22" fillId="0" borderId="18" xfId="37" applyFont="1" applyBorder="1" applyAlignment="1">
      <alignment horizontal="left"/>
    </xf>
    <xf numFmtId="0" fontId="22" fillId="0" borderId="12" xfId="37" applyFont="1" applyBorder="1" applyAlignment="1">
      <alignment horizontal="left"/>
    </xf>
    <xf numFmtId="0" fontId="22" fillId="0" borderId="29" xfId="37" applyFont="1" applyBorder="1" applyAlignment="1">
      <alignment horizontal="left"/>
    </xf>
    <xf numFmtId="0" fontId="24" fillId="29" borderId="33" xfId="0" applyFont="1" applyFill="1" applyBorder="1" applyAlignment="1">
      <alignment horizontal="center" vertical="center"/>
    </xf>
    <xf numFmtId="0" fontId="24" fillId="29" borderId="34" xfId="0" applyFont="1" applyFill="1" applyBorder="1" applyAlignment="1">
      <alignment horizontal="center" vertical="center"/>
    </xf>
    <xf numFmtId="0" fontId="24" fillId="29" borderId="17" xfId="0" applyFont="1" applyFill="1" applyBorder="1" applyAlignment="1">
      <alignment horizontal="center" vertical="center"/>
    </xf>
    <xf numFmtId="0" fontId="24" fillId="29" borderId="14" xfId="0" applyFont="1" applyFill="1" applyBorder="1" applyAlignment="1">
      <alignment horizontal="center" vertical="center"/>
    </xf>
    <xf numFmtId="0" fontId="25" fillId="0" borderId="45" xfId="37" applyFont="1" applyBorder="1" applyAlignment="1"/>
    <xf numFmtId="0" fontId="25" fillId="0" borderId="19" xfId="37" applyFont="1" applyBorder="1" applyAlignment="1"/>
    <xf numFmtId="9" fontId="27" fillId="0" borderId="42" xfId="0" applyNumberFormat="1" applyFont="1" applyBorder="1" applyAlignment="1">
      <alignment horizontal="center" vertical="center"/>
    </xf>
    <xf numFmtId="9" fontId="27" fillId="0" borderId="43" xfId="0" applyNumberFormat="1" applyFont="1" applyBorder="1" applyAlignment="1">
      <alignment horizontal="center" vertical="center"/>
    </xf>
    <xf numFmtId="0" fontId="26" fillId="26" borderId="18" xfId="0" applyFont="1" applyFill="1" applyBorder="1" applyAlignment="1">
      <alignment horizontal="center" vertical="center" wrapText="1" readingOrder="1"/>
    </xf>
    <xf numFmtId="0" fontId="26" fillId="26" borderId="19" xfId="0" applyFont="1" applyFill="1" applyBorder="1" applyAlignment="1">
      <alignment horizontal="center" vertical="center" wrapText="1" readingOrder="1"/>
    </xf>
    <xf numFmtId="0" fontId="27" fillId="27" borderId="0" xfId="0" applyFont="1" applyFill="1" applyAlignment="1">
      <alignment horizontal="left" vertical="top" wrapText="1"/>
    </xf>
    <xf numFmtId="0" fontId="27" fillId="29" borderId="18" xfId="0" applyFont="1" applyFill="1" applyBorder="1" applyAlignment="1">
      <alignment horizontal="left"/>
    </xf>
    <xf numFmtId="0" fontId="27" fillId="29" borderId="12" xfId="0" applyFont="1" applyFill="1" applyBorder="1" applyAlignment="1">
      <alignment horizontal="left"/>
    </xf>
    <xf numFmtId="0" fontId="4" fillId="0" borderId="0" xfId="0" applyFont="1" applyAlignment="1">
      <alignment horizontal="center"/>
    </xf>
    <xf numFmtId="0" fontId="28" fillId="0" borderId="0" xfId="0" applyFont="1" applyAlignment="1">
      <alignment horizontal="center"/>
    </xf>
    <xf numFmtId="0" fontId="24" fillId="24" borderId="35" xfId="0" applyFont="1" applyFill="1" applyBorder="1" applyAlignment="1">
      <alignment horizontal="center" vertical="center"/>
    </xf>
    <xf numFmtId="0" fontId="24" fillId="24" borderId="23" xfId="0" applyFont="1" applyFill="1" applyBorder="1" applyAlignment="1">
      <alignment horizontal="center" vertical="center"/>
    </xf>
    <xf numFmtId="0" fontId="24" fillId="24" borderId="36" xfId="0" applyFont="1" applyFill="1" applyBorder="1" applyAlignment="1">
      <alignment horizontal="center" vertical="center"/>
    </xf>
    <xf numFmtId="0" fontId="24" fillId="24" borderId="37" xfId="0" applyFont="1" applyFill="1" applyBorder="1" applyAlignment="1">
      <alignment horizontal="center" vertical="center"/>
    </xf>
    <xf numFmtId="0" fontId="24" fillId="24" borderId="38" xfId="0" applyFont="1" applyFill="1" applyBorder="1" applyAlignment="1">
      <alignment horizontal="center" vertical="center"/>
    </xf>
    <xf numFmtId="0" fontId="24" fillId="24" borderId="39" xfId="0" applyFont="1" applyFill="1" applyBorder="1" applyAlignment="1">
      <alignment horizontal="center" vertical="center"/>
    </xf>
    <xf numFmtId="0" fontId="24" fillId="24" borderId="40" xfId="0" applyFont="1" applyFill="1" applyBorder="1" applyAlignment="1">
      <alignment horizontal="center" vertical="center"/>
    </xf>
    <xf numFmtId="0" fontId="24" fillId="24" borderId="41" xfId="0" applyFont="1" applyFill="1" applyBorder="1" applyAlignment="1">
      <alignment horizontal="center" vertical="center"/>
    </xf>
    <xf numFmtId="0" fontId="3" fillId="0" borderId="0" xfId="0" applyFont="1" applyAlignment="1">
      <alignment horizontal="left"/>
    </xf>
    <xf numFmtId="164" fontId="24" fillId="0" borderId="30" xfId="0" applyNumberFormat="1" applyFont="1" applyBorder="1" applyAlignment="1">
      <alignment horizontal="center" vertical="center"/>
    </xf>
    <xf numFmtId="164" fontId="24" fillId="0" borderId="22" xfId="0" applyNumberFormat="1" applyFont="1" applyBorder="1" applyAlignment="1">
      <alignment horizontal="center" vertical="center"/>
    </xf>
    <xf numFmtId="0" fontId="24" fillId="24" borderId="26" xfId="0" applyFont="1" applyFill="1" applyBorder="1" applyAlignment="1">
      <alignment horizontal="center"/>
    </xf>
    <xf numFmtId="0" fontId="24" fillId="24" borderId="27" xfId="0" applyFont="1" applyFill="1" applyBorder="1" applyAlignment="1">
      <alignment horizontal="center"/>
    </xf>
    <xf numFmtId="0" fontId="24" fillId="24" borderId="28" xfId="0" applyFont="1" applyFill="1" applyBorder="1" applyAlignment="1">
      <alignment horizontal="center"/>
    </xf>
    <xf numFmtId="0" fontId="22" fillId="0" borderId="30" xfId="37" applyFont="1" applyBorder="1" applyAlignment="1">
      <alignment horizontal="left"/>
    </xf>
    <xf numFmtId="0" fontId="22" fillId="0" borderId="31" xfId="37" applyFont="1" applyBorder="1" applyAlignment="1">
      <alignment horizontal="left"/>
    </xf>
    <xf numFmtId="0" fontId="22" fillId="0" borderId="32" xfId="37" applyFont="1" applyBorder="1" applyAlignment="1">
      <alignment horizontal="left"/>
    </xf>
    <xf numFmtId="0" fontId="25" fillId="0" borderId="21" xfId="37" applyFont="1" applyBorder="1" applyAlignment="1">
      <alignment horizontal="left" wrapText="1"/>
    </xf>
    <xf numFmtId="0" fontId="25" fillId="0" borderId="16" xfId="37" applyFont="1" applyBorder="1" applyAlignment="1">
      <alignment horizontal="left" wrapText="1"/>
    </xf>
    <xf numFmtId="164" fontId="24" fillId="0" borderId="18" xfId="0" applyNumberFormat="1" applyFont="1" applyBorder="1" applyAlignment="1">
      <alignment horizontal="center" vertical="center" wrapText="1"/>
    </xf>
    <xf numFmtId="164" fontId="24" fillId="0" borderId="19" xfId="0" applyNumberFormat="1" applyFont="1" applyBorder="1" applyAlignment="1">
      <alignment horizontal="center" vertical="center"/>
    </xf>
    <xf numFmtId="0" fontId="25" fillId="0" borderId="24" xfId="37" applyFont="1" applyBorder="1" applyAlignment="1">
      <alignment vertical="top" wrapText="1"/>
    </xf>
    <xf numFmtId="0" fontId="25" fillId="0" borderId="25" xfId="37" applyFont="1" applyBorder="1" applyAlignment="1">
      <alignment vertical="top"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Kế hoạch hoạt động - NV" xfId="37"/>
    <cellStyle name="Normal_PA-Đảng ủy BGH"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165651</xdr:colOff>
      <xdr:row>0</xdr:row>
      <xdr:rowOff>124239</xdr:rowOff>
    </xdr:from>
    <xdr:to>
      <xdr:col>7</xdr:col>
      <xdr:colOff>1548847</xdr:colOff>
      <xdr:row>1</xdr:row>
      <xdr:rowOff>167575</xdr:rowOff>
    </xdr:to>
    <xdr:sp macro="" textlink="">
      <xdr:nvSpPr>
        <xdr:cNvPr id="2" name="Text Box 8"/>
        <xdr:cNvSpPr txBox="1">
          <a:spLocks noChangeArrowheads="1"/>
        </xdr:cNvSpPr>
      </xdr:nvSpPr>
      <xdr:spPr bwMode="auto">
        <a:xfrm>
          <a:off x="7827064" y="124239"/>
          <a:ext cx="1383196" cy="250401"/>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03/ĐGCN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5"/>
  <sheetViews>
    <sheetView tabSelected="1" view="pageLayout" topLeftCell="A52" zoomScale="85" zoomScalePageLayoutView="85" workbookViewId="0">
      <selection activeCell="D13" sqref="D13"/>
    </sheetView>
  </sheetViews>
  <sheetFormatPr defaultColWidth="9.140625" defaultRowHeight="16.5" x14ac:dyDescent="0.25"/>
  <cols>
    <col min="1" max="1" width="6.140625" style="1" customWidth="1"/>
    <col min="2" max="2" width="37.28515625" style="2" customWidth="1"/>
    <col min="3" max="3" width="17.42578125" style="2" customWidth="1"/>
    <col min="4" max="4" width="19.7109375" style="2" bestFit="1" customWidth="1"/>
    <col min="5" max="5" width="21.140625" style="1" customWidth="1"/>
    <col min="6" max="6" width="11" style="2" customWidth="1"/>
    <col min="7" max="7" width="21.28515625" style="21" customWidth="1"/>
    <col min="8" max="8" width="19.42578125" style="66" customWidth="1"/>
    <col min="9" max="16384" width="9.140625" style="2"/>
  </cols>
  <sheetData>
    <row r="2" spans="1:8" x14ac:dyDescent="0.25">
      <c r="H2" s="9"/>
    </row>
    <row r="3" spans="1:8" ht="27" x14ac:dyDescent="0.35">
      <c r="A3" s="132" t="s">
        <v>73</v>
      </c>
      <c r="B3" s="132"/>
      <c r="C3" s="132"/>
      <c r="D3" s="132"/>
      <c r="E3" s="132"/>
      <c r="F3" s="132"/>
      <c r="G3" s="132"/>
      <c r="H3" s="132"/>
    </row>
    <row r="4" spans="1:8" ht="18.75" x14ac:dyDescent="0.3">
      <c r="A4" s="131" t="s">
        <v>25</v>
      </c>
      <c r="B4" s="131"/>
      <c r="C4" s="131"/>
      <c r="D4" s="131"/>
      <c r="E4" s="131"/>
      <c r="F4" s="131"/>
      <c r="G4" s="131"/>
      <c r="H4" s="131"/>
    </row>
    <row r="5" spans="1:8" ht="12" customHeight="1" x14ac:dyDescent="0.3">
      <c r="A5" s="4"/>
      <c r="B5" s="4"/>
      <c r="C5" s="4"/>
      <c r="D5" s="4"/>
      <c r="E5" s="4"/>
      <c r="F5" s="4"/>
      <c r="H5" s="21"/>
    </row>
    <row r="6" spans="1:8" ht="18.75" x14ac:dyDescent="0.3">
      <c r="A6" s="4"/>
      <c r="B6" s="4"/>
      <c r="C6" s="4"/>
      <c r="D6" s="4"/>
      <c r="E6" s="4"/>
      <c r="F6" s="7"/>
      <c r="G6" s="141" t="s">
        <v>71</v>
      </c>
      <c r="H6" s="141"/>
    </row>
    <row r="7" spans="1:8" ht="10.5" customHeight="1" thickBot="1" x14ac:dyDescent="0.3"/>
    <row r="8" spans="1:8" x14ac:dyDescent="0.25">
      <c r="A8" s="154" t="s">
        <v>21</v>
      </c>
      <c r="B8" s="155"/>
      <c r="C8" s="113" t="s">
        <v>53</v>
      </c>
      <c r="D8" s="113"/>
      <c r="E8" s="113"/>
      <c r="F8" s="113"/>
      <c r="G8" s="113"/>
      <c r="H8" s="114"/>
    </row>
    <row r="9" spans="1:8" x14ac:dyDescent="0.25">
      <c r="A9" s="111" t="s">
        <v>18</v>
      </c>
      <c r="B9" s="112"/>
      <c r="C9" s="115" t="s">
        <v>54</v>
      </c>
      <c r="D9" s="116"/>
      <c r="E9" s="116"/>
      <c r="F9" s="116"/>
      <c r="G9" s="116"/>
      <c r="H9" s="117"/>
    </row>
    <row r="10" spans="1:8" x14ac:dyDescent="0.25">
      <c r="A10" s="122" t="s">
        <v>19</v>
      </c>
      <c r="B10" s="123"/>
      <c r="C10" s="115" t="s">
        <v>55</v>
      </c>
      <c r="D10" s="116"/>
      <c r="E10" s="116"/>
      <c r="F10" s="116"/>
      <c r="G10" s="116"/>
      <c r="H10" s="117"/>
    </row>
    <row r="11" spans="1:8" x14ac:dyDescent="0.25">
      <c r="A11" s="111" t="s">
        <v>48</v>
      </c>
      <c r="B11" s="112"/>
      <c r="C11" s="115" t="s">
        <v>56</v>
      </c>
      <c r="D11" s="116"/>
      <c r="E11" s="116"/>
      <c r="F11" s="116"/>
      <c r="G11" s="116"/>
      <c r="H11" s="117"/>
    </row>
    <row r="12" spans="1:8" ht="16.5" customHeight="1" thickBot="1" x14ac:dyDescent="0.3">
      <c r="A12" s="150" t="s">
        <v>24</v>
      </c>
      <c r="B12" s="151"/>
      <c r="C12" s="147">
        <v>2602901008</v>
      </c>
      <c r="D12" s="148"/>
      <c r="E12" s="148"/>
      <c r="F12" s="148"/>
      <c r="G12" s="148"/>
      <c r="H12" s="149"/>
    </row>
    <row r="13" spans="1:8" ht="16.5" customHeight="1" x14ac:dyDescent="0.25">
      <c r="A13" s="6"/>
      <c r="B13" s="6"/>
      <c r="C13" s="5"/>
      <c r="D13" s="5"/>
      <c r="E13" s="5"/>
      <c r="F13" s="5"/>
      <c r="G13" s="5"/>
      <c r="H13" s="5"/>
    </row>
    <row r="14" spans="1:8" ht="17.25" thickBot="1" x14ac:dyDescent="0.3">
      <c r="F14" s="3"/>
      <c r="H14" s="67"/>
    </row>
    <row r="15" spans="1:8" ht="16.5" customHeight="1" x14ac:dyDescent="0.25">
      <c r="A15" s="101" t="s">
        <v>37</v>
      </c>
      <c r="B15" s="102"/>
      <c r="C15" s="102"/>
      <c r="D15" s="102"/>
      <c r="E15" s="102"/>
      <c r="F15" s="102"/>
      <c r="G15" s="102"/>
      <c r="H15" s="103"/>
    </row>
    <row r="16" spans="1:8" s="8" customFormat="1" ht="29.45" customHeight="1" x14ac:dyDescent="0.2">
      <c r="A16" s="104" t="s">
        <v>49</v>
      </c>
      <c r="B16" s="105"/>
      <c r="C16" s="105"/>
      <c r="D16" s="105"/>
      <c r="E16" s="105"/>
      <c r="F16" s="105"/>
      <c r="G16" s="105"/>
      <c r="H16" s="106"/>
    </row>
    <row r="17" spans="1:8" x14ac:dyDescent="0.25">
      <c r="A17" s="88" t="s">
        <v>0</v>
      </c>
      <c r="B17" s="39" t="s">
        <v>20</v>
      </c>
      <c r="C17" s="89" t="s">
        <v>34</v>
      </c>
      <c r="D17" s="90"/>
      <c r="E17" s="90"/>
      <c r="F17" s="90"/>
      <c r="G17" s="90"/>
      <c r="H17" s="91"/>
    </row>
    <row r="18" spans="1:8" ht="63" customHeight="1" x14ac:dyDescent="0.25">
      <c r="A18" s="88"/>
      <c r="B18" s="34" t="s">
        <v>41</v>
      </c>
      <c r="C18" s="92" t="s">
        <v>42</v>
      </c>
      <c r="D18" s="93"/>
      <c r="E18" s="35" t="s">
        <v>46</v>
      </c>
      <c r="F18" s="35" t="s">
        <v>50</v>
      </c>
      <c r="G18" s="36" t="s">
        <v>45</v>
      </c>
      <c r="H18" s="36" t="s">
        <v>43</v>
      </c>
    </row>
    <row r="19" spans="1:8" ht="69.75" customHeight="1" x14ac:dyDescent="0.25">
      <c r="A19" s="37">
        <v>1</v>
      </c>
      <c r="B19" s="43" t="s">
        <v>60</v>
      </c>
      <c r="C19" s="94"/>
      <c r="D19" s="95"/>
      <c r="E19" s="44"/>
      <c r="F19" s="44"/>
      <c r="G19" s="48"/>
      <c r="H19" s="65"/>
    </row>
    <row r="20" spans="1:8" ht="71.25" customHeight="1" x14ac:dyDescent="0.25">
      <c r="A20" s="37">
        <v>2</v>
      </c>
      <c r="B20" s="45" t="s">
        <v>61</v>
      </c>
      <c r="C20" s="94"/>
      <c r="D20" s="95"/>
      <c r="E20" s="44"/>
      <c r="F20" s="44"/>
      <c r="G20" s="48"/>
      <c r="H20" s="65"/>
    </row>
    <row r="21" spans="1:8" ht="49.5" customHeight="1" x14ac:dyDescent="0.25">
      <c r="A21" s="38">
        <v>3</v>
      </c>
      <c r="B21" s="46" t="s">
        <v>62</v>
      </c>
      <c r="C21" s="107"/>
      <c r="D21" s="95"/>
      <c r="E21" s="44"/>
      <c r="F21" s="44"/>
      <c r="G21" s="48"/>
      <c r="H21" s="65"/>
    </row>
    <row r="22" spans="1:8" ht="63" x14ac:dyDescent="0.25">
      <c r="A22" s="38">
        <v>4</v>
      </c>
      <c r="B22" s="47" t="s">
        <v>63</v>
      </c>
      <c r="C22" s="108"/>
      <c r="D22" s="95"/>
      <c r="E22" s="44"/>
      <c r="F22" s="44"/>
      <c r="G22" s="48"/>
      <c r="H22" s="65"/>
    </row>
    <row r="23" spans="1:8" ht="210" customHeight="1" x14ac:dyDescent="0.25">
      <c r="A23" s="82">
        <v>5</v>
      </c>
      <c r="B23" s="60" t="s">
        <v>64</v>
      </c>
      <c r="C23" s="109" t="s">
        <v>66</v>
      </c>
      <c r="D23" s="110"/>
      <c r="E23" s="61" t="s">
        <v>59</v>
      </c>
      <c r="F23" s="62"/>
      <c r="G23" s="63">
        <v>75</v>
      </c>
      <c r="H23" s="68">
        <v>60</v>
      </c>
    </row>
    <row r="24" spans="1:8" ht="99.6" customHeight="1" x14ac:dyDescent="0.25">
      <c r="A24" s="37">
        <v>6</v>
      </c>
      <c r="B24" s="40" t="s">
        <v>65</v>
      </c>
      <c r="C24" s="126" t="s">
        <v>67</v>
      </c>
      <c r="D24" s="127"/>
      <c r="E24" s="11" t="s">
        <v>69</v>
      </c>
      <c r="F24" s="11"/>
      <c r="G24" s="73">
        <v>75</v>
      </c>
      <c r="H24" s="69">
        <v>60</v>
      </c>
    </row>
    <row r="25" spans="1:8" x14ac:dyDescent="0.25">
      <c r="A25" s="85" t="s">
        <v>70</v>
      </c>
      <c r="B25" s="86"/>
      <c r="C25" s="86"/>
      <c r="D25" s="86"/>
      <c r="E25" s="86"/>
      <c r="F25" s="87"/>
      <c r="G25" s="50">
        <f>AVERAGE(G19:G24)</f>
        <v>75</v>
      </c>
      <c r="H25" s="70">
        <f>AVERAGE(H19:H24)</f>
        <v>60</v>
      </c>
    </row>
    <row r="26" spans="1:8" x14ac:dyDescent="0.25">
      <c r="A26" s="88" t="s">
        <v>0</v>
      </c>
      <c r="B26" s="10" t="s">
        <v>22</v>
      </c>
      <c r="C26" s="89" t="s">
        <v>5</v>
      </c>
      <c r="D26" s="90"/>
      <c r="E26" s="90"/>
      <c r="F26" s="90"/>
      <c r="G26" s="90"/>
      <c r="H26" s="91"/>
    </row>
    <row r="27" spans="1:8" ht="42.75" x14ac:dyDescent="0.25">
      <c r="A27" s="88"/>
      <c r="B27" s="34" t="s">
        <v>41</v>
      </c>
      <c r="C27" s="92" t="s">
        <v>42</v>
      </c>
      <c r="D27" s="93"/>
      <c r="E27" s="35" t="s">
        <v>46</v>
      </c>
      <c r="F27" s="35" t="s">
        <v>50</v>
      </c>
      <c r="G27" s="36" t="s">
        <v>45</v>
      </c>
      <c r="H27" s="36" t="s">
        <v>43</v>
      </c>
    </row>
    <row r="28" spans="1:8" ht="68.25" customHeight="1" x14ac:dyDescent="0.25">
      <c r="A28" s="37">
        <v>1</v>
      </c>
      <c r="B28" s="43" t="s">
        <v>60</v>
      </c>
      <c r="C28" s="94" t="s">
        <v>67</v>
      </c>
      <c r="D28" s="95"/>
      <c r="E28" s="44"/>
      <c r="F28" s="44"/>
      <c r="G28" s="48"/>
      <c r="H28" s="65"/>
    </row>
    <row r="29" spans="1:8" ht="76.5" customHeight="1" x14ac:dyDescent="0.25">
      <c r="A29" s="42">
        <v>2</v>
      </c>
      <c r="B29" s="45" t="s">
        <v>61</v>
      </c>
      <c r="C29" s="54"/>
      <c r="D29" s="55"/>
      <c r="E29" s="44"/>
      <c r="F29" s="44"/>
      <c r="G29" s="48"/>
      <c r="H29" s="65"/>
    </row>
    <row r="30" spans="1:8" ht="60" customHeight="1" x14ac:dyDescent="0.25">
      <c r="A30" s="42">
        <v>3</v>
      </c>
      <c r="B30" s="64" t="s">
        <v>62</v>
      </c>
      <c r="C30" s="54"/>
      <c r="D30" s="55"/>
      <c r="E30" s="44"/>
      <c r="F30" s="44"/>
      <c r="G30" s="48"/>
      <c r="H30" s="65"/>
    </row>
    <row r="31" spans="1:8" ht="88.5" customHeight="1" x14ac:dyDescent="0.25">
      <c r="A31" s="42">
        <v>4</v>
      </c>
      <c r="B31" s="47" t="s">
        <v>63</v>
      </c>
      <c r="C31" s="54"/>
      <c r="D31" s="55"/>
      <c r="E31" s="44"/>
      <c r="F31" s="44"/>
      <c r="G31" s="48">
        <v>60</v>
      </c>
      <c r="H31" s="65">
        <v>60</v>
      </c>
    </row>
    <row r="32" spans="1:8" ht="75.75" customHeight="1" x14ac:dyDescent="0.25">
      <c r="A32" s="42">
        <v>5</v>
      </c>
      <c r="B32" s="47" t="s">
        <v>64</v>
      </c>
      <c r="C32" s="54"/>
      <c r="D32" s="55"/>
      <c r="E32" s="44"/>
      <c r="F32" s="44"/>
      <c r="G32" s="48">
        <v>60</v>
      </c>
      <c r="H32" s="65">
        <v>55</v>
      </c>
    </row>
    <row r="33" spans="1:9" ht="60.75" customHeight="1" x14ac:dyDescent="0.25">
      <c r="A33" s="42">
        <v>6</v>
      </c>
      <c r="B33" s="56" t="s">
        <v>65</v>
      </c>
      <c r="C33" s="54"/>
      <c r="D33" s="55"/>
      <c r="E33" s="44"/>
      <c r="F33" s="44"/>
      <c r="G33" s="48">
        <v>70</v>
      </c>
      <c r="H33" s="65">
        <v>60</v>
      </c>
    </row>
    <row r="34" spans="1:9" ht="17.25" customHeight="1" x14ac:dyDescent="0.25">
      <c r="A34" s="37"/>
      <c r="B34" s="41"/>
      <c r="C34" s="96"/>
      <c r="D34" s="97"/>
      <c r="E34" s="44"/>
      <c r="F34" s="44"/>
      <c r="G34" s="48"/>
      <c r="H34" s="65"/>
    </row>
    <row r="35" spans="1:9" ht="16.7" customHeight="1" x14ac:dyDescent="0.25">
      <c r="A35" s="85" t="s">
        <v>70</v>
      </c>
      <c r="B35" s="86"/>
      <c r="C35" s="86"/>
      <c r="D35" s="86"/>
      <c r="E35" s="86"/>
      <c r="F35" s="87"/>
      <c r="G35" s="75">
        <f>AVERAGE(G28:G33)</f>
        <v>63.333333333333336</v>
      </c>
      <c r="H35" s="75">
        <f>AVERAGE(H28:H33)</f>
        <v>58.333333333333336</v>
      </c>
    </row>
    <row r="36" spans="1:9" x14ac:dyDescent="0.25">
      <c r="A36" s="88" t="s">
        <v>0</v>
      </c>
      <c r="B36" s="10" t="s">
        <v>23</v>
      </c>
      <c r="C36" s="98" t="s">
        <v>35</v>
      </c>
      <c r="D36" s="99"/>
      <c r="E36" s="99"/>
      <c r="F36" s="99"/>
      <c r="G36" s="99"/>
      <c r="H36" s="100"/>
    </row>
    <row r="37" spans="1:9" ht="42.75" x14ac:dyDescent="0.25">
      <c r="A37" s="88"/>
      <c r="B37" s="34" t="s">
        <v>41</v>
      </c>
      <c r="C37" s="92" t="s">
        <v>42</v>
      </c>
      <c r="D37" s="93"/>
      <c r="E37" s="35" t="s">
        <v>44</v>
      </c>
      <c r="F37" s="35" t="s">
        <v>50</v>
      </c>
      <c r="G37" s="36" t="s">
        <v>45</v>
      </c>
      <c r="H37" s="36" t="s">
        <v>43</v>
      </c>
    </row>
    <row r="38" spans="1:9" ht="122.25" customHeight="1" x14ac:dyDescent="0.25">
      <c r="A38" s="37">
        <v>1</v>
      </c>
      <c r="B38" s="57" t="s">
        <v>51</v>
      </c>
      <c r="C38" s="83" t="s">
        <v>68</v>
      </c>
      <c r="D38" s="84"/>
      <c r="E38" s="58" t="s">
        <v>52</v>
      </c>
      <c r="F38" s="44"/>
      <c r="G38" s="48">
        <v>75</v>
      </c>
      <c r="H38" s="65">
        <v>70</v>
      </c>
    </row>
    <row r="39" spans="1:9" ht="16.7" customHeight="1" x14ac:dyDescent="0.25">
      <c r="A39" s="85" t="s">
        <v>70</v>
      </c>
      <c r="B39" s="86"/>
      <c r="C39" s="86"/>
      <c r="D39" s="86"/>
      <c r="E39" s="86"/>
      <c r="F39" s="87"/>
      <c r="G39" s="50">
        <f>AVERAGE(G38)</f>
        <v>75</v>
      </c>
      <c r="H39" s="50">
        <f>AVERAGE(H38)</f>
        <v>70</v>
      </c>
    </row>
    <row r="40" spans="1:9" ht="17.25" thickBot="1" x14ac:dyDescent="0.3">
      <c r="A40" s="12"/>
      <c r="B40" s="13"/>
      <c r="C40" s="13"/>
      <c r="D40" s="13"/>
      <c r="E40" s="12"/>
      <c r="F40" s="13"/>
    </row>
    <row r="41" spans="1:9" x14ac:dyDescent="0.25">
      <c r="A41" s="133" t="s">
        <v>0</v>
      </c>
      <c r="B41" s="137" t="s">
        <v>39</v>
      </c>
      <c r="C41" s="138"/>
      <c r="D41" s="138"/>
      <c r="E41" s="135" t="s">
        <v>1</v>
      </c>
      <c r="F41" s="144" t="s">
        <v>4</v>
      </c>
      <c r="G41" s="145"/>
      <c r="H41" s="146"/>
    </row>
    <row r="42" spans="1:9" ht="47.25" x14ac:dyDescent="0.25">
      <c r="A42" s="134"/>
      <c r="B42" s="139"/>
      <c r="C42" s="140"/>
      <c r="D42" s="140"/>
      <c r="E42" s="136"/>
      <c r="F42" s="14" t="s">
        <v>3</v>
      </c>
      <c r="G42" s="14" t="s">
        <v>47</v>
      </c>
      <c r="H42" s="33" t="s">
        <v>36</v>
      </c>
    </row>
    <row r="43" spans="1:9" x14ac:dyDescent="0.25">
      <c r="A43" s="59">
        <v>1</v>
      </c>
      <c r="B43" s="129" t="s">
        <v>34</v>
      </c>
      <c r="C43" s="130"/>
      <c r="D43" s="130"/>
      <c r="E43" s="15">
        <v>0.5</v>
      </c>
      <c r="F43" s="76">
        <f>G25</f>
        <v>75</v>
      </c>
      <c r="G43" s="76">
        <f>H25</f>
        <v>60</v>
      </c>
      <c r="H43" s="77">
        <f>AVERAGE(F43:G43)*0.5</f>
        <v>33.75</v>
      </c>
    </row>
    <row r="44" spans="1:9" x14ac:dyDescent="0.25">
      <c r="A44" s="59">
        <v>2</v>
      </c>
      <c r="B44" s="129" t="s">
        <v>5</v>
      </c>
      <c r="C44" s="130"/>
      <c r="D44" s="130"/>
      <c r="E44" s="15">
        <v>0.3</v>
      </c>
      <c r="F44" s="76">
        <f>G35</f>
        <v>63.333333333333336</v>
      </c>
      <c r="G44" s="76">
        <f>H35</f>
        <v>58.333333333333336</v>
      </c>
      <c r="H44" s="77">
        <f>AVERAGE(F44:G44)*0.3</f>
        <v>18.25</v>
      </c>
    </row>
    <row r="45" spans="1:9" x14ac:dyDescent="0.25">
      <c r="A45" s="59">
        <v>3</v>
      </c>
      <c r="B45" s="129" t="s">
        <v>35</v>
      </c>
      <c r="C45" s="130"/>
      <c r="D45" s="130"/>
      <c r="E45" s="15">
        <v>0.2</v>
      </c>
      <c r="F45" s="76">
        <f>G39</f>
        <v>75</v>
      </c>
      <c r="G45" s="76">
        <f>H39</f>
        <v>70</v>
      </c>
      <c r="H45" s="77">
        <f>AVERAGE(F45:G45)*0.2</f>
        <v>14.5</v>
      </c>
    </row>
    <row r="46" spans="1:9" x14ac:dyDescent="0.25">
      <c r="A46" s="118" t="s">
        <v>74</v>
      </c>
      <c r="B46" s="119"/>
      <c r="C46" s="119"/>
      <c r="D46" s="119"/>
      <c r="E46" s="124">
        <v>1</v>
      </c>
      <c r="F46" s="152" t="s">
        <v>32</v>
      </c>
      <c r="G46" s="153"/>
      <c r="H46" s="77">
        <f>ROUND(SUM(H43:H45),0)</f>
        <v>67</v>
      </c>
      <c r="I46" s="79"/>
    </row>
    <row r="47" spans="1:9" ht="17.25" thickBot="1" x14ac:dyDescent="0.3">
      <c r="A47" s="120"/>
      <c r="B47" s="121"/>
      <c r="C47" s="121"/>
      <c r="D47" s="121"/>
      <c r="E47" s="125"/>
      <c r="F47" s="142" t="s">
        <v>6</v>
      </c>
      <c r="G47" s="143"/>
      <c r="H47" s="78" t="str">
        <f>IF(H46&gt;=90,"Loại A",IF(H46&gt;=73,"Loại B",IF(H46&gt;=53,"Loại C",IF(H46&gt;=38,"Loại D",IF(H46&gt;=1,"Loại E","Loại F")))))</f>
        <v>Loại C</v>
      </c>
      <c r="I47" s="80"/>
    </row>
    <row r="48" spans="1:9" x14ac:dyDescent="0.25">
      <c r="A48" s="12"/>
      <c r="B48" s="13"/>
      <c r="C48" s="13"/>
      <c r="D48" s="13"/>
      <c r="E48" s="12"/>
      <c r="F48" s="13"/>
      <c r="H48" s="74"/>
      <c r="I48" s="80"/>
    </row>
    <row r="49" spans="1:8" x14ac:dyDescent="0.25">
      <c r="A49" s="12"/>
      <c r="B49" s="16" t="s">
        <v>7</v>
      </c>
      <c r="C49" s="13"/>
      <c r="D49" s="13"/>
      <c r="E49" s="17"/>
      <c r="F49" s="17"/>
      <c r="G49" s="49"/>
      <c r="H49" s="18"/>
    </row>
    <row r="50" spans="1:8" x14ac:dyDescent="0.25">
      <c r="A50" s="12"/>
      <c r="B50" s="13" t="s">
        <v>11</v>
      </c>
      <c r="C50" s="13"/>
      <c r="D50" s="13" t="s">
        <v>10</v>
      </c>
      <c r="E50" s="17"/>
      <c r="F50" s="17"/>
      <c r="G50" s="49"/>
      <c r="H50" s="17"/>
    </row>
    <row r="51" spans="1:8" x14ac:dyDescent="0.25">
      <c r="A51" s="12"/>
      <c r="B51" s="13" t="s">
        <v>26</v>
      </c>
      <c r="C51" s="13"/>
      <c r="D51" s="13" t="s">
        <v>12</v>
      </c>
      <c r="E51" s="17"/>
      <c r="F51" s="17"/>
      <c r="G51" s="49"/>
      <c r="H51" s="17"/>
    </row>
    <row r="52" spans="1:8" x14ac:dyDescent="0.25">
      <c r="A52" s="12"/>
      <c r="B52" s="13" t="s">
        <v>27</v>
      </c>
      <c r="C52" s="13"/>
      <c r="D52" s="13" t="s">
        <v>13</v>
      </c>
      <c r="E52" s="17"/>
      <c r="F52" s="17"/>
      <c r="G52" s="49"/>
      <c r="H52" s="17"/>
    </row>
    <row r="53" spans="1:8" x14ac:dyDescent="0.25">
      <c r="A53" s="12"/>
      <c r="B53" s="13" t="s">
        <v>28</v>
      </c>
      <c r="C53" s="13"/>
      <c r="D53" s="13" t="s">
        <v>14</v>
      </c>
      <c r="E53" s="17"/>
      <c r="F53" s="17"/>
      <c r="G53" s="49"/>
      <c r="H53" s="17"/>
    </row>
    <row r="54" spans="1:8" x14ac:dyDescent="0.25">
      <c r="A54" s="12"/>
      <c r="B54" s="13" t="s">
        <v>29</v>
      </c>
      <c r="C54" s="13"/>
      <c r="D54" s="13" t="s">
        <v>15</v>
      </c>
      <c r="E54" s="17"/>
      <c r="F54" s="17"/>
      <c r="G54" s="49"/>
      <c r="H54" s="17"/>
    </row>
    <row r="55" spans="1:8" x14ac:dyDescent="0.25">
      <c r="A55" s="12"/>
      <c r="B55" s="13" t="s">
        <v>8</v>
      </c>
      <c r="C55" s="13"/>
      <c r="D55" s="13" t="s">
        <v>16</v>
      </c>
      <c r="E55" s="19" t="s">
        <v>17</v>
      </c>
      <c r="F55" s="17"/>
      <c r="G55" s="49"/>
      <c r="H55" s="17"/>
    </row>
    <row r="56" spans="1:8" x14ac:dyDescent="0.25">
      <c r="A56" s="12"/>
      <c r="B56" s="13"/>
      <c r="C56" s="13"/>
      <c r="D56" s="13"/>
      <c r="E56" s="12"/>
      <c r="F56" s="13"/>
    </row>
    <row r="57" spans="1:8" x14ac:dyDescent="0.25">
      <c r="A57" s="12"/>
      <c r="B57" s="13"/>
      <c r="C57" s="13"/>
      <c r="D57" s="20" t="s">
        <v>30</v>
      </c>
      <c r="E57" s="21" t="s">
        <v>31</v>
      </c>
      <c r="F57" s="13"/>
    </row>
    <row r="58" spans="1:8" x14ac:dyDescent="0.25">
      <c r="A58" s="22"/>
      <c r="B58" s="23" t="s">
        <v>9</v>
      </c>
      <c r="C58" s="24" t="s">
        <v>54</v>
      </c>
      <c r="D58" s="24"/>
      <c r="E58" s="25"/>
      <c r="F58" s="26"/>
      <c r="G58" s="51"/>
      <c r="H58" s="71" t="s">
        <v>2</v>
      </c>
    </row>
    <row r="59" spans="1:8" x14ac:dyDescent="0.25">
      <c r="A59" s="21"/>
      <c r="B59" s="13"/>
      <c r="C59" s="13"/>
      <c r="D59" s="13"/>
      <c r="E59" s="12"/>
      <c r="F59" s="13"/>
    </row>
    <row r="60" spans="1:8" x14ac:dyDescent="0.25">
      <c r="A60" s="12"/>
      <c r="B60" s="23" t="s">
        <v>38</v>
      </c>
      <c r="C60" s="24" t="s">
        <v>57</v>
      </c>
      <c r="D60" s="24"/>
      <c r="E60" s="25"/>
      <c r="F60" s="26"/>
      <c r="G60" s="51"/>
      <c r="H60" s="71" t="s">
        <v>2</v>
      </c>
    </row>
    <row r="61" spans="1:8" x14ac:dyDescent="0.25">
      <c r="A61" s="12"/>
      <c r="B61" s="13"/>
      <c r="C61" s="13"/>
      <c r="D61" s="13"/>
      <c r="E61" s="12"/>
      <c r="F61" s="13"/>
    </row>
    <row r="62" spans="1:8" ht="32.25" customHeight="1" x14ac:dyDescent="0.25">
      <c r="A62" s="12"/>
      <c r="B62" s="81" t="s">
        <v>40</v>
      </c>
      <c r="C62" s="27" t="s">
        <v>58</v>
      </c>
      <c r="D62" s="27"/>
      <c r="E62" s="28"/>
      <c r="F62" s="29"/>
      <c r="G62" s="52"/>
      <c r="H62" s="72" t="s">
        <v>2</v>
      </c>
    </row>
    <row r="63" spans="1:8" x14ac:dyDescent="0.25">
      <c r="A63" s="12"/>
      <c r="B63" s="13"/>
      <c r="C63" s="13"/>
      <c r="D63" s="13"/>
      <c r="E63" s="12"/>
      <c r="F63" s="13"/>
    </row>
    <row r="64" spans="1:8" x14ac:dyDescent="0.25">
      <c r="A64" s="12"/>
      <c r="B64" s="30" t="s">
        <v>33</v>
      </c>
      <c r="C64" s="31"/>
      <c r="D64" s="31"/>
      <c r="E64" s="32"/>
      <c r="F64" s="31"/>
      <c r="G64" s="53"/>
      <c r="H64" s="30"/>
    </row>
    <row r="65" spans="1:8" ht="31.35" customHeight="1" x14ac:dyDescent="0.25">
      <c r="A65" s="12"/>
      <c r="B65" s="128" t="s">
        <v>72</v>
      </c>
      <c r="C65" s="128"/>
      <c r="D65" s="128"/>
      <c r="E65" s="128"/>
      <c r="F65" s="128"/>
      <c r="G65" s="128"/>
      <c r="H65" s="128"/>
    </row>
  </sheetData>
  <mergeCells count="48">
    <mergeCell ref="B65:H65"/>
    <mergeCell ref="B45:D45"/>
    <mergeCell ref="A4:H4"/>
    <mergeCell ref="A3:H3"/>
    <mergeCell ref="A41:A42"/>
    <mergeCell ref="E41:E42"/>
    <mergeCell ref="B41:D42"/>
    <mergeCell ref="G6:H6"/>
    <mergeCell ref="F47:G47"/>
    <mergeCell ref="F41:H41"/>
    <mergeCell ref="B43:D43"/>
    <mergeCell ref="C12:H12"/>
    <mergeCell ref="A12:B12"/>
    <mergeCell ref="F46:G46"/>
    <mergeCell ref="B44:D44"/>
    <mergeCell ref="A8:B8"/>
    <mergeCell ref="A9:B9"/>
    <mergeCell ref="C8:H8"/>
    <mergeCell ref="C9:H9"/>
    <mergeCell ref="A46:D47"/>
    <mergeCell ref="A10:B10"/>
    <mergeCell ref="A11:B11"/>
    <mergeCell ref="C10:H10"/>
    <mergeCell ref="C11:H11"/>
    <mergeCell ref="E46:E47"/>
    <mergeCell ref="A17:A18"/>
    <mergeCell ref="C17:H17"/>
    <mergeCell ref="C18:D18"/>
    <mergeCell ref="C19:D19"/>
    <mergeCell ref="C20:D20"/>
    <mergeCell ref="C24:D24"/>
    <mergeCell ref="A39:F39"/>
    <mergeCell ref="A15:H15"/>
    <mergeCell ref="A16:H16"/>
    <mergeCell ref="C21:D21"/>
    <mergeCell ref="C22:D22"/>
    <mergeCell ref="C23:D23"/>
    <mergeCell ref="C38:D38"/>
    <mergeCell ref="A25:F25"/>
    <mergeCell ref="A26:A27"/>
    <mergeCell ref="C26:H26"/>
    <mergeCell ref="C27:D27"/>
    <mergeCell ref="C28:D28"/>
    <mergeCell ref="C34:D34"/>
    <mergeCell ref="A35:F35"/>
    <mergeCell ref="A36:A37"/>
    <mergeCell ref="C36:H36"/>
    <mergeCell ref="C37:D37"/>
  </mergeCells>
  <phoneticPr fontId="2" type="noConversion"/>
  <printOptions horizontalCentered="1"/>
  <pageMargins left="0.62992125984251968" right="0.62992125984251968" top="0.78740157480314965" bottom="0.98425196850393704" header="0.98425196850393704" footer="0.39370078740157483"/>
  <pageSetup scale="80" orientation="landscape" r:id="rId1"/>
  <headerFooter alignWithMargins="0">
    <oddFooter>&amp;L&amp;"Times New Roman,Regular"Mẫu 03/PE&amp;C&amp;"Times New Roman,Regular"THAM KHẢO THƯ MỤC/FILE/No.Sheet&amp;R&amp;"Times New Roman,Regular"Phòng – Ban/Nhân viên/ NV_CPE</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03_PE</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TTHUY</dc:creator>
  <cp:lastModifiedBy>Thuy Phan</cp:lastModifiedBy>
  <cp:lastPrinted>2014-02-13T02:26:16Z</cp:lastPrinted>
  <dcterms:created xsi:type="dcterms:W3CDTF">2013-07-10T06:11:19Z</dcterms:created>
  <dcterms:modified xsi:type="dcterms:W3CDTF">2014-12-12T02:32:40Z</dcterms:modified>
</cp:coreProperties>
</file>